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I:\Procurement\Procurement - Internal\Procurements\Procurements\1187 - Chromatography Equipment\2. Tender Document\"/>
    </mc:Choice>
  </mc:AlternateContent>
  <xr:revisionPtr revIDLastSave="0" documentId="13_ncr:1_{77DD7637-FF96-4ADB-94F2-1B183D2522A8}" xr6:coauthVersionLast="41" xr6:coauthVersionMax="41" xr10:uidLastSave="{00000000-0000-0000-0000-000000000000}"/>
  <bookViews>
    <workbookView xWindow="-120" yWindow="-120" windowWidth="25440" windowHeight="15390" tabRatio="759" activeTab="1" xr2:uid="{00000000-000D-0000-FFFF-FFFF00000000}"/>
  </bookViews>
  <sheets>
    <sheet name="Drop Codes" sheetId="6" state="hidden" r:id="rId1"/>
    <sheet name="URS Document" sheetId="15" r:id="rId2"/>
  </sheets>
  <definedNames>
    <definedName name="IA">'Drop Codes'!$D$4:$D$6</definedName>
    <definedName name="QualificationTest">'Drop Codes'!$E$4:$E$6</definedName>
    <definedName name="RoomClassification">'Drop Codes'!$C$4:$C$8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66" i="15" l="1"/>
  <c r="E66" i="15"/>
</calcChain>
</file>

<file path=xl/sharedStrings.xml><?xml version="1.0" encoding="utf-8"?>
<sst xmlns="http://schemas.openxmlformats.org/spreadsheetml/2006/main" count="176" uniqueCount="114">
  <si>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</si>
  <si>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</si>
  <si>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</si>
  <si>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</si>
  <si>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</si>
  <si>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</si>
  <si>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</si>
  <si>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</si>
  <si>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</si>
  <si>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</si>
  <si>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</si>
  <si>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</si>
  <si>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</si>
  <si>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</si>
  <si>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</si>
  <si>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</si>
  <si>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</si>
  <si>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</si>
  <si>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</si>
  <si>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</si>
  <si>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</si>
  <si>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</si>
  <si>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Electrical Power</t>
  </si>
  <si>
    <t>Desirable, but not necessary - if this can be supplied. Tenderer should suggest alternative if appropriate</t>
  </si>
  <si>
    <t>O</t>
  </si>
  <si>
    <t>System performance</t>
  </si>
  <si>
    <t>Installation &amp; Utilities</t>
  </si>
  <si>
    <t>Site requirements</t>
  </si>
  <si>
    <t>A full site requirements guide must be provided as part of the Tender response, including requirements for specialist lifting and manual handling equipment</t>
  </si>
  <si>
    <t>Installation</t>
  </si>
  <si>
    <t>Software and Connectivity</t>
  </si>
  <si>
    <t>Connectivity</t>
  </si>
  <si>
    <t>Regulatory, Support &amp; Warranties</t>
  </si>
  <si>
    <t>CE Marking</t>
  </si>
  <si>
    <t>The Equipment shall be permanently CE Marked to confirm that it is in accordance with all relevant EU Directives, and a suitable conformance certificate shall be provided</t>
  </si>
  <si>
    <t>Training</t>
  </si>
  <si>
    <t>Warranties</t>
  </si>
  <si>
    <t>Service support</t>
  </si>
  <si>
    <t>Details of preventative maintenance programmes required (if any) above Warranty requirements</t>
  </si>
  <si>
    <t>Optional requirement which may be quoted for and an assessment made by CPI prior to purchase</t>
  </si>
  <si>
    <t>Other Utilities</t>
  </si>
  <si>
    <t>The system will not require a 3 phase supply, cooling water, gases or cryogenic gases</t>
  </si>
  <si>
    <t>On site support within 24 hours of requesting assistance. Please provide details of expected call-out charges.</t>
  </si>
  <si>
    <t>Warranty period should cover at least 12 months from installation</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</si>
  <si>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</si>
  <si>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</si>
  <si>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The system should operate from a standard UK mains supply (240Vac, 50Hz, single phase)</t>
  </si>
  <si>
    <t>Computer Interface (e.g. ethernet, USB etc)</t>
  </si>
  <si>
    <t>Full training  should be provided along with access to  technical support</t>
  </si>
  <si>
    <t>Extended warranty</t>
  </si>
  <si>
    <t>Extended warranty of up to 5 years</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</si>
  <si>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</si>
  <si>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</si>
  <si>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</si>
  <si>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</si>
  <si>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</si>
  <si>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</si>
  <si>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</si>
  <si>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</si>
  <si>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</si>
  <si>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Please assess all of the answers given, with particular attention to the Mandatory answers provided, taking into account, the Desirable and Optional answers too, however, you do not need to score each individual answer, but based on the scoring range 0-5, just give one singluar score (default set at "5" in the red and yellow box below, and as we have to provide feedback to bidders, you must also provide comments on which section(s) above where you felt that they did not meet the requirements.</t>
  </si>
  <si>
    <t>Comments on which section(s) they felt the Bidder did not meet fully or partially the above requirements</t>
  </si>
  <si>
    <t>Evaluation Panel</t>
  </si>
  <si>
    <t>Name of CPI Evaluator to insert here</t>
  </si>
  <si>
    <t>Name of Bidder to be inserted here</t>
  </si>
  <si>
    <t>dd/mm/yyyy</t>
  </si>
  <si>
    <t>Mandatory. (This must be the minimum requirement for the usage for the equipment, any further performance requirements above the minimum, must be marked as Desirable)</t>
  </si>
  <si>
    <t>Framework for the Supply of Chromatography Systems</t>
  </si>
  <si>
    <t>System Specification</t>
  </si>
  <si>
    <t>Pumps must be compatible with high salt buffers</t>
  </si>
  <si>
    <t>Flow rate range of 0.5 - 100mL/min</t>
  </si>
  <si>
    <t>Must have 4 buffer feed per input channel</t>
  </si>
  <si>
    <t>The system must be able to run gradients</t>
  </si>
  <si>
    <t>pH monitoring is required</t>
  </si>
  <si>
    <t>Conductivity monitoring is required</t>
  </si>
  <si>
    <t>Pressure, air and temperature monitoring and control alarms are required</t>
  </si>
  <si>
    <t>On line buffer preparation</t>
  </si>
  <si>
    <t>Please detail wavelength range covered and the number of wavelengths that can be simultaneously recorded during operation, As a minimum, system must be able to record two wavelengths simultaneously.</t>
  </si>
  <si>
    <t>Post Column monitoring</t>
  </si>
  <si>
    <t>Flow cell diameter suitable for flow rate range without creating excessive back pressure.</t>
  </si>
  <si>
    <t>UV monitor with a long lifetime and automatic calibration</t>
  </si>
  <si>
    <t>UV Monitoring</t>
  </si>
  <si>
    <t>System must be able to control fraction collection including programmable volumes or time based collection and a range of different triggers to fraction collection such as  peak detection.</t>
  </si>
  <si>
    <t xml:space="preserve">Integrated fraction collector with ability to use different tube sizes. </t>
  </si>
  <si>
    <t xml:space="preserve">Temperature control of fractions is desirable </t>
  </si>
  <si>
    <t>Fraction Collector</t>
  </si>
  <si>
    <t xml:space="preserve">The system functionality should cover the ability to rapidly scale processes from screening and method optimisation using small columns, to fine-tuning and robustness testing using larger columns. Please provide details on the ability to use the system to develop scalable chromatography methods and processes </t>
  </si>
  <si>
    <t xml:space="preserve">System control methodology and hardware range must be scalable to demonstrate chromatography can be performed at pilot (100-200L) and manufacturing (100-1000L) scales, including GMP manufacture. To demonstrate scalability, please provide product details for larger scale equipment that is available as options </t>
  </si>
  <si>
    <t>Scalability</t>
  </si>
  <si>
    <t>System should be suitable for using columns of approximately 10-500ml packed bed volume</t>
  </si>
  <si>
    <t>System should be able to use pre-packed and self packed columns</t>
  </si>
  <si>
    <t>If columns are available as options, please provide details and quotes</t>
  </si>
  <si>
    <t>Ability to use multiple columns is necessary. Provide details</t>
  </si>
  <si>
    <t>Ability to perform both manual column packing, please provide details of columns/accessories required and quotes</t>
  </si>
  <si>
    <t>Ability to perform  automated packing, please provide details of columns/accessories required and quotes</t>
  </si>
  <si>
    <t>Columns</t>
  </si>
  <si>
    <t xml:space="preserve">System must provide a suitable control system, specifically designed to run chromatography systems. The system must record all measured data and enable flexible process control. </t>
  </si>
  <si>
    <t>User friendly interface that can be easily configured by users</t>
  </si>
  <si>
    <t>Control software that allows both programmable and real-time control of the chromatography system</t>
  </si>
  <si>
    <t>User friendly interface that enables easy writing, viewing and editing of the chromatography method and run properties</t>
  </si>
  <si>
    <t>System must provide the option to export data for inclusion into reports</t>
  </si>
  <si>
    <t>Design of experiments functionality is desirable</t>
  </si>
  <si>
    <t>Control System/Software</t>
  </si>
  <si>
    <t>Design</t>
  </si>
  <si>
    <t>Dimensions</t>
  </si>
  <si>
    <t>Integration</t>
  </si>
  <si>
    <t>Innovative design &amp; features that give benefits such as flexibility and ease-of-use</t>
  </si>
  <si>
    <t>Please provide details of the system footprint</t>
  </si>
  <si>
    <t>Please detail approach to system integration such as network options and connection to a laboratory management system (LMS).</t>
  </si>
  <si>
    <t>Installation must be performed by qualified engineers at CPI Darlington facility</t>
  </si>
  <si>
    <t>Software</t>
  </si>
  <si>
    <t>Computer</t>
  </si>
  <si>
    <t>Software should be included for method development and data analysis</t>
  </si>
  <si>
    <t>Computer or laptop to run the software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</si>
</sst>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sz val="11"/>
      <color theme="1"/>
      <name val="Arial"/>
      <family val="2"/>
    </font>
    <font>
      <b/>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b/>
      <i/>
      <sz val="11"/>
      <color theme="1"/>
      <name val="Arial"/>
      <family val="2"/>
    </font>
    <font>
      <sz val="11"/>
      <name val="Arial"/>
      <family val="2"/>
    </font>
    <font>
      <sz val="11"/>
      <color rgb="FF0066FF"/>
      <name val="Arial"/>
      <family val="2"/>
    </font>
    <font>
      <b/>
      <sz val="11"/>
      <color rgb="FF0066FF"/>
      <name val="Arial"/>
      <family val="2"/>
    </font>
    <font>
      <b/>
      <sz val="24"/>
      <color rgb="FFFF0000"/>
      <name val="Arial"/>
      <family val="2"/>
    </font>
    <font>
      <sz val="24"/>
      <color rgb="FFFF0000"/>
      <name val="Arial"/>
      <family val="2"/>
    </font>
    <font>
      <sz val="14"/>
      <color theme="1"/>
      <name val="Arial"/>
      <family val="2"/>
    </font>
    <font>
      <b/>
      <sz val="12"/>
      <color rgb="FFFF0000"/>
      <name val="Arial"/>
      <family val="2"/>
    </font>
    <font>
      <sz val="10"/>
      <color theme="1"/>
      <name val="Arial"/>
      <family val="2"/>
    </font>
    <font>
      <b/>
      <sz val="36"/>
      <color rgb="FFFF0000"/>
      <name val="Arial"/>
      <family val="2"/>
    </font>
    <font>
      <b/>
      <sz val="11"/>
      <name val="Arial"/>
      <family val="2"/>
    </font>
    <font>
      <b/>
      <i/>
      <sz val="22"/>
      <color theme="0"/>
      <name val="Arial"/>
      <family val="2"/>
    </font>
    <font>
      <b/>
      <sz val="16"/>
      <color theme="0"/>
      <name val="Arial"/>
      <family val="2"/>
    </font>
    <font>
      <sz val="16"/>
      <color theme="0"/>
      <name val="Arial"/>
      <family val="2"/>
    </font>
    <font>
      <b/>
      <sz val="11"/>
      <color theme="0"/>
      <name val="Arial"/>
      <family val="2"/>
    </font>
  </fonts>
  <fills count="13">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FFFF00"/>
        <bgColor indexed="64"/>
      </patternFill>
    </fill>
    <fill>
      <patternFill patternType="solid">
        <fgColor rgb="FF00FFFF"/>
        <bgColor indexed="64"/>
      </patternFill>
    </fill>
    <fill>
      <patternFill patternType="solid">
        <fgColor rgb="FF0070C0"/>
        <bgColor indexed="64"/>
      </patternFill>
    </fill>
    <fill>
      <patternFill patternType="solid">
        <fgColor theme="3" tint="0.79998168889431442"/>
        <bgColor indexed="64"/>
      </patternFill>
    </fill>
  </fills>
  <borders count="43">
    <border>
      <left/>
      <right/>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99">
    <xf numFmtId="0" fontId="0" fillId="0" borderId="0" xfId="0"/>
    <xf numFmtId="0" fontId="5" fillId="0" borderId="3" xfId="0" applyFont="1" applyBorder="1" applyAlignment="1">
      <alignment horizontal="center" vertical="center"/>
    </xf>
    <xf numFmtId="0" fontId="4" fillId="5" borderId="12" xfId="0" applyFont="1" applyFill="1" applyBorder="1" applyAlignment="1">
      <alignment horizontal="left" vertical="top" wrapText="1"/>
    </xf>
    <xf numFmtId="0" fontId="4" fillId="5" borderId="2" xfId="0" applyFont="1" applyFill="1" applyBorder="1" applyAlignment="1">
      <alignment horizontal="left" vertical="top" wrapText="1"/>
    </xf>
    <xf numFmtId="0" fontId="5" fillId="0" borderId="0" xfId="0" applyFont="1"/>
    <xf numFmtId="0" fontId="7" fillId="0" borderId="0" xfId="0" applyFont="1" applyAlignment="1">
      <alignment horizontal="right" vertical="center"/>
    </xf>
    <xf numFmtId="0" fontId="8" fillId="0" borderId="0" xfId="0" applyFont="1"/>
    <xf numFmtId="0" fontId="5" fillId="0" borderId="0" xfId="0" applyFont="1" applyAlignment="1">
      <alignment horizontal="center"/>
    </xf>
    <xf numFmtId="0" fontId="9" fillId="0" borderId="0" xfId="0" applyFont="1" applyAlignment="1">
      <alignment horizontal="left" vertical="center" wrapText="1"/>
    </xf>
    <xf numFmtId="0" fontId="5" fillId="0" borderId="0" xfId="0" applyFont="1" applyAlignment="1"/>
    <xf numFmtId="0" fontId="5" fillId="0" borderId="0" xfId="0" applyFont="1" applyAlignment="1">
      <alignment horizontal="center" vertical="center" wrapText="1"/>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NumberFormat="1" applyFont="1" applyFill="1" applyAlignment="1">
      <alignment horizontal="left" vertical="center" wrapText="1"/>
    </xf>
    <xf numFmtId="0" fontId="15" fillId="0" borderId="3" xfId="0" applyFont="1" applyFill="1" applyBorder="1" applyAlignment="1">
      <alignment horizontal="center" vertical="center"/>
    </xf>
    <xf numFmtId="0" fontId="14" fillId="0" borderId="3" xfId="0" applyFont="1" applyBorder="1" applyAlignment="1">
      <alignment vertical="center"/>
    </xf>
    <xf numFmtId="0" fontId="6" fillId="0" borderId="0" xfId="0" applyFont="1" applyAlignment="1"/>
    <xf numFmtId="0" fontId="8" fillId="2" borderId="0" xfId="0" applyFont="1" applyFill="1" applyAlignment="1">
      <alignment horizontal="center" vertical="center"/>
    </xf>
    <xf numFmtId="0" fontId="7" fillId="0" borderId="0" xfId="0" applyFont="1" applyAlignment="1">
      <alignment horizontal="center" vertical="center"/>
    </xf>
    <xf numFmtId="0" fontId="6" fillId="10" borderId="0" xfId="0" applyFont="1" applyFill="1" applyAlignment="1">
      <alignment horizontal="center" vertical="center"/>
    </xf>
    <xf numFmtId="0" fontId="6" fillId="9" borderId="0" xfId="0" applyFont="1" applyFill="1" applyAlignment="1">
      <alignment horizontal="left" vertical="center"/>
    </xf>
    <xf numFmtId="0" fontId="19" fillId="9" borderId="25" xfId="0" applyFont="1" applyFill="1" applyBorder="1" applyAlignment="1">
      <alignment horizontal="center" vertical="center" wrapText="1"/>
    </xf>
    <xf numFmtId="0" fontId="20" fillId="9" borderId="26" xfId="0" applyFont="1" applyFill="1" applyBorder="1" applyAlignment="1">
      <alignment horizontal="center" vertical="center" wrapText="1"/>
    </xf>
    <xf numFmtId="0" fontId="21" fillId="9" borderId="20" xfId="0" applyFont="1" applyFill="1" applyBorder="1" applyAlignment="1">
      <alignment horizontal="center" vertical="center"/>
    </xf>
    <xf numFmtId="0" fontId="13" fillId="0" borderId="3" xfId="0" applyFont="1" applyBorder="1" applyAlignment="1">
      <alignment horizontal="center" vertical="center"/>
    </xf>
    <xf numFmtId="0" fontId="13" fillId="0" borderId="3" xfId="0" applyFont="1" applyBorder="1" applyAlignment="1">
      <alignment horizontal="center" vertical="center"/>
    </xf>
    <xf numFmtId="0" fontId="22" fillId="7" borderId="19" xfId="0" applyFont="1" applyFill="1" applyBorder="1" applyAlignment="1">
      <alignment horizontal="center" vertical="center"/>
    </xf>
    <xf numFmtId="0" fontId="22" fillId="8" borderId="19" xfId="0" applyFont="1" applyFill="1" applyBorder="1" applyAlignment="1">
      <alignment horizontal="center" vertical="center"/>
    </xf>
    <xf numFmtId="0" fontId="26" fillId="11" borderId="5" xfId="0" applyFont="1" applyFill="1" applyBorder="1" applyAlignment="1">
      <alignment horizontal="center" vertical="center" wrapText="1"/>
    </xf>
    <xf numFmtId="0" fontId="8" fillId="12" borderId="28" xfId="0" applyFont="1" applyFill="1" applyBorder="1" applyAlignment="1">
      <alignment horizontal="center" vertical="center" wrapText="1"/>
    </xf>
    <xf numFmtId="0" fontId="8" fillId="12" borderId="29" xfId="0" applyFont="1" applyFill="1" applyBorder="1" applyAlignment="1">
      <alignment horizontal="center" vertical="center" wrapText="1"/>
    </xf>
    <xf numFmtId="0" fontId="8" fillId="0" borderId="30" xfId="0" applyFont="1" applyBorder="1" applyAlignment="1">
      <alignment vertical="center"/>
    </xf>
    <xf numFmtId="0" fontId="15" fillId="0" borderId="31" xfId="0" applyFont="1" applyFill="1" applyBorder="1" applyAlignment="1">
      <alignment horizontal="center" vertical="center"/>
    </xf>
    <xf numFmtId="0" fontId="14" fillId="0" borderId="31" xfId="0" applyFont="1" applyBorder="1" applyAlignment="1">
      <alignment vertical="center"/>
    </xf>
    <xf numFmtId="0" fontId="5" fillId="12" borderId="32" xfId="0" applyFont="1" applyFill="1" applyBorder="1" applyAlignment="1">
      <alignment vertical="center"/>
    </xf>
    <xf numFmtId="0" fontId="8" fillId="0" borderId="33" xfId="0" applyFont="1" applyBorder="1" applyAlignment="1">
      <alignment vertical="center"/>
    </xf>
    <xf numFmtId="0" fontId="5" fillId="12" borderId="34" xfId="0" applyFont="1" applyFill="1" applyBorder="1" applyAlignment="1">
      <alignment vertical="center"/>
    </xf>
    <xf numFmtId="0" fontId="8" fillId="0" borderId="35" xfId="0" applyFont="1" applyBorder="1" applyAlignment="1">
      <alignment vertical="center"/>
    </xf>
    <xf numFmtId="0" fontId="5" fillId="0" borderId="7" xfId="0" applyFont="1" applyBorder="1" applyAlignment="1">
      <alignment horizontal="center" vertical="center"/>
    </xf>
    <xf numFmtId="0" fontId="15" fillId="0" borderId="7" xfId="0" applyFont="1" applyFill="1" applyBorder="1" applyAlignment="1">
      <alignment horizontal="center" vertical="center"/>
    </xf>
    <xf numFmtId="0" fontId="14" fillId="0" borderId="7" xfId="0" applyFont="1" applyBorder="1" applyAlignment="1">
      <alignment vertical="center"/>
    </xf>
    <xf numFmtId="0" fontId="5" fillId="12" borderId="11" xfId="0" applyFont="1" applyFill="1" applyBorder="1" applyAlignment="1">
      <alignment vertical="center"/>
    </xf>
    <xf numFmtId="0" fontId="8" fillId="6" borderId="9" xfId="0" applyFont="1" applyFill="1" applyBorder="1" applyAlignment="1">
      <alignment horizontal="left" vertical="center"/>
    </xf>
    <xf numFmtId="0" fontId="8" fillId="6" borderId="16" xfId="0" applyFont="1" applyFill="1" applyBorder="1" applyAlignment="1">
      <alignment horizontal="left" vertical="center"/>
    </xf>
    <xf numFmtId="0" fontId="8" fillId="6" borderId="17" xfId="0" applyFont="1" applyFill="1" applyBorder="1" applyAlignment="1">
      <alignment horizontal="left" vertical="center"/>
    </xf>
    <xf numFmtId="0" fontId="13" fillId="4" borderId="31" xfId="0" applyFont="1" applyFill="1" applyBorder="1" applyAlignment="1">
      <alignment horizontal="left" vertical="center" wrapText="1"/>
    </xf>
    <xf numFmtId="0" fontId="13" fillId="4" borderId="3" xfId="0" applyFont="1" applyFill="1" applyBorder="1" applyAlignment="1">
      <alignment horizontal="left" vertical="center" wrapText="1"/>
    </xf>
    <xf numFmtId="0" fontId="12" fillId="0" borderId="9" xfId="0" applyFont="1" applyFill="1" applyBorder="1" applyAlignment="1">
      <alignment horizontal="left" vertical="center"/>
    </xf>
    <xf numFmtId="0" fontId="12" fillId="0" borderId="16" xfId="0" applyFont="1" applyFill="1" applyBorder="1" applyAlignment="1">
      <alignment horizontal="left" vertical="center"/>
    </xf>
    <xf numFmtId="0" fontId="12" fillId="0" borderId="17" xfId="0" applyFont="1" applyFill="1" applyBorder="1" applyAlignment="1">
      <alignment horizontal="left" vertical="center"/>
    </xf>
    <xf numFmtId="0" fontId="3" fillId="5" borderId="15" xfId="0" applyFont="1" applyFill="1" applyBorder="1" applyAlignment="1">
      <alignment horizontal="left" vertical="top" wrapText="1"/>
    </xf>
    <xf numFmtId="0" fontId="3" fillId="5" borderId="1" xfId="0" applyFont="1" applyFill="1" applyBorder="1" applyAlignment="1">
      <alignment horizontal="left" vertical="top" wrapText="1"/>
    </xf>
    <xf numFmtId="0" fontId="13" fillId="0" borderId="4"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13" fillId="0" borderId="4" xfId="0" applyFont="1" applyFill="1" applyBorder="1" applyAlignment="1">
      <alignment horizontal="left" vertical="center"/>
    </xf>
    <xf numFmtId="0" fontId="13" fillId="0" borderId="16" xfId="0" applyFont="1" applyFill="1" applyBorder="1" applyAlignment="1">
      <alignment horizontal="left" vertical="center"/>
    </xf>
    <xf numFmtId="0" fontId="13" fillId="0" borderId="17" xfId="0" applyFont="1" applyFill="1" applyBorder="1" applyAlignment="1">
      <alignment horizontal="left" vertical="center"/>
    </xf>
    <xf numFmtId="0" fontId="4" fillId="5" borderId="12" xfId="0" applyFont="1" applyFill="1" applyBorder="1" applyAlignment="1">
      <alignment horizontal="left" vertical="top" wrapText="1"/>
    </xf>
    <xf numFmtId="0" fontId="4" fillId="5" borderId="2"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3" xfId="0" applyFont="1" applyFill="1" applyBorder="1" applyAlignment="1">
      <alignment horizontal="left" vertical="top" wrapText="1"/>
    </xf>
    <xf numFmtId="0" fontId="23" fillId="11" borderId="8" xfId="0" applyFont="1" applyFill="1" applyBorder="1" applyAlignment="1">
      <alignment horizontal="center"/>
    </xf>
    <xf numFmtId="0" fontId="23" fillId="11" borderId="18" xfId="0" applyFont="1" applyFill="1" applyBorder="1" applyAlignment="1">
      <alignment horizontal="center"/>
    </xf>
    <xf numFmtId="0" fontId="11" fillId="12" borderId="25" xfId="0" applyFont="1" applyFill="1" applyBorder="1" applyAlignment="1">
      <alignment horizontal="center"/>
    </xf>
    <xf numFmtId="0" fontId="11" fillId="12" borderId="27" xfId="0" applyFont="1" applyFill="1" applyBorder="1" applyAlignment="1">
      <alignment horizontal="center"/>
    </xf>
    <xf numFmtId="0" fontId="8" fillId="6" borderId="25" xfId="0" applyFont="1" applyFill="1" applyBorder="1" applyAlignment="1">
      <alignment horizontal="left" vertical="center"/>
    </xf>
    <xf numFmtId="0" fontId="8" fillId="6" borderId="36" xfId="0" applyFont="1" applyFill="1" applyBorder="1" applyAlignment="1">
      <alignment horizontal="left" vertical="center"/>
    </xf>
    <xf numFmtId="0" fontId="8" fillId="6" borderId="27" xfId="0" applyFont="1" applyFill="1" applyBorder="1" applyAlignment="1">
      <alignment horizontal="left" vertical="center"/>
    </xf>
    <xf numFmtId="0" fontId="13" fillId="4" borderId="3" xfId="0" applyFont="1" applyFill="1" applyBorder="1" applyAlignment="1">
      <alignment vertical="center" wrapText="1"/>
    </xf>
    <xf numFmtId="0" fontId="5" fillId="0" borderId="0" xfId="0" applyFont="1" applyAlignment="1">
      <alignment horizontal="center"/>
    </xf>
    <xf numFmtId="0" fontId="24" fillId="11" borderId="22" xfId="0" applyFont="1" applyFill="1" applyBorder="1" applyAlignment="1">
      <alignment horizontal="center" vertical="center"/>
    </xf>
    <xf numFmtId="0" fontId="25" fillId="11" borderId="23" xfId="0" applyFont="1" applyFill="1" applyBorder="1" applyAlignment="1">
      <alignment horizontal="center"/>
    </xf>
    <xf numFmtId="0" fontId="25" fillId="11" borderId="24" xfId="0" applyFont="1" applyFill="1" applyBorder="1" applyAlignment="1">
      <alignment horizontal="center"/>
    </xf>
    <xf numFmtId="0" fontId="16" fillId="3" borderId="0" xfId="0" applyFont="1" applyFill="1" applyAlignment="1">
      <alignment horizontal="center"/>
    </xf>
    <xf numFmtId="0" fontId="17" fillId="0" borderId="0" xfId="0" applyFont="1" applyAlignment="1"/>
    <xf numFmtId="0" fontId="18" fillId="0" borderId="0" xfId="0" applyFont="1" applyAlignment="1">
      <alignment vertical="center" wrapText="1"/>
    </xf>
    <xf numFmtId="0" fontId="26" fillId="11" borderId="10" xfId="0" applyFont="1" applyFill="1" applyBorder="1" applyAlignment="1">
      <alignment horizontal="center" vertical="center" wrapText="1"/>
    </xf>
    <xf numFmtId="0" fontId="26" fillId="11" borderId="6" xfId="0" applyFont="1" applyFill="1" applyBorder="1" applyAlignment="1">
      <alignment horizontal="center" vertical="center" wrapText="1"/>
    </xf>
    <xf numFmtId="0" fontId="26" fillId="11" borderId="5" xfId="0" applyFont="1" applyFill="1" applyBorder="1" applyAlignment="1">
      <alignment horizontal="center" vertical="center" wrapText="1"/>
    </xf>
    <xf numFmtId="0" fontId="13" fillId="4" borderId="7" xfId="0" applyFont="1" applyFill="1" applyBorder="1" applyAlignment="1">
      <alignment vertical="center" wrapText="1"/>
    </xf>
    <xf numFmtId="0" fontId="6" fillId="0" borderId="21" xfId="0" applyFont="1" applyFill="1" applyBorder="1" applyAlignment="1">
      <alignment horizontal="center" vertical="center"/>
    </xf>
    <xf numFmtId="0" fontId="7" fillId="0" borderId="21" xfId="0" applyFont="1" applyFill="1" applyBorder="1" applyAlignment="1">
      <alignment vertical="center"/>
    </xf>
    <xf numFmtId="0" fontId="5" fillId="0" borderId="0" xfId="0" applyFont="1" applyFill="1"/>
    <xf numFmtId="0" fontId="5" fillId="0" borderId="0" xfId="0" applyFont="1" applyFill="1" applyAlignment="1"/>
    <xf numFmtId="0" fontId="9" fillId="0" borderId="0" xfId="0" applyFont="1" applyFill="1" applyAlignment="1">
      <alignment vertical="center" wrapText="1"/>
    </xf>
    <xf numFmtId="9" fontId="10" fillId="0" borderId="20" xfId="0" applyNumberFormat="1" applyFont="1" applyFill="1" applyBorder="1" applyAlignment="1">
      <alignment horizontal="center" vertical="center"/>
    </xf>
    <xf numFmtId="0" fontId="8" fillId="0" borderId="37" xfId="0" applyFont="1" applyBorder="1" applyAlignment="1">
      <alignment vertical="center"/>
    </xf>
    <xf numFmtId="0" fontId="13" fillId="0" borderId="38" xfId="0" applyFont="1" applyBorder="1" applyAlignment="1">
      <alignment horizontal="center" vertical="center"/>
    </xf>
    <xf numFmtId="0" fontId="15" fillId="0" borderId="38" xfId="0" applyFont="1" applyFill="1" applyBorder="1" applyAlignment="1">
      <alignment horizontal="center" vertical="center"/>
    </xf>
    <xf numFmtId="0" fontId="14" fillId="0" borderId="38" xfId="0" applyFont="1" applyBorder="1" applyAlignment="1">
      <alignment vertical="center"/>
    </xf>
    <xf numFmtId="0" fontId="5" fillId="12" borderId="39" xfId="0" applyFont="1" applyFill="1" applyBorder="1" applyAlignment="1">
      <alignment vertical="center"/>
    </xf>
    <xf numFmtId="0" fontId="13" fillId="0" borderId="38" xfId="0" applyFont="1" applyBorder="1" applyAlignment="1">
      <alignment horizontal="center" vertical="center"/>
    </xf>
    <xf numFmtId="0" fontId="13" fillId="0" borderId="41" xfId="0" applyFont="1" applyBorder="1" applyAlignment="1">
      <alignment horizontal="center" vertical="center"/>
    </xf>
    <xf numFmtId="0" fontId="13" fillId="0" borderId="42" xfId="0" applyFont="1" applyBorder="1" applyAlignment="1">
      <alignment horizontal="center" vertical="center"/>
    </xf>
    <xf numFmtId="0" fontId="13" fillId="0" borderId="40" xfId="0" applyFont="1" applyBorder="1" applyAlignment="1">
      <alignment horizontal="center" vertical="center"/>
    </xf>
    <xf numFmtId="0" fontId="13" fillId="0" borderId="38"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5" fillId="0" borderId="3" xfId="0" applyFont="1" applyFill="1" applyBorder="1" applyAlignment="1">
      <alignment horizontal="left" vertical="center" wrapText="1"/>
    </xf>
  </cellXfs>
  <cellStyles count="3">
    <cellStyle name="Hyperlink 2" xfId="2" xr:uid="{00000000-0005-0000-0000-000000000000}"/>
    <cellStyle name="Hyperlink 3" xfId="1" xr:uid="{00000000-0005-0000-0000-000001000000}"/>
    <cellStyle name="Normal" xfId="0" builtinId="0"/>
  </cellStyles>
  <dxfs count="88">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4</xdr:col>
      <xdr:colOff>1023937</xdr:colOff>
      <xdr:row>5</xdr:row>
      <xdr:rowOff>71438</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428625"/>
          <a:ext cx="5214937" cy="1416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twoCellAnchor editAs="oneCell">
    <xdr:from>
      <xdr:col>1</xdr:col>
      <xdr:colOff>1591520</xdr:colOff>
      <xdr:row>0</xdr:row>
      <xdr:rowOff>217025</xdr:rowOff>
    </xdr:from>
    <xdr:to>
      <xdr:col>3</xdr:col>
      <xdr:colOff>617440</xdr:colOff>
      <xdr:row>0</xdr:row>
      <xdr:rowOff>702800</xdr:rowOff>
    </xdr:to>
    <xdr:pic>
      <xdr:nvPicPr>
        <xdr:cNvPr id="9" name="Picture 8" descr="NEW ERDF">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9115" y="217025"/>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81"/>
  <sheetViews>
    <sheetView tabSelected="1" zoomScale="79" zoomScaleNormal="100" workbookViewId="0">
      <selection activeCell="A60" sqref="A60"/>
    </sheetView>
  </sheetViews>
  <sheetFormatPr defaultColWidth="9.140625" defaultRowHeight="15" x14ac:dyDescent="0.25"/>
  <cols>
    <col min="1" max="1" width="5" style="6" customWidth="1"/>
    <col min="2" max="2" width="44" style="4" customWidth="1"/>
    <col min="3" max="3" width="2.7109375" style="4" customWidth="1"/>
    <col min="4" max="4" width="62.85546875" style="7" customWidth="1"/>
    <col min="5" max="5" width="15.28515625" style="4" bestFit="1" customWidth="1"/>
    <col min="6" max="6" width="78.42578125" style="4" customWidth="1"/>
    <col min="7" max="7" width="17.42578125" style="4" customWidth="1"/>
    <col min="8" max="16384" width="9.140625" style="4"/>
  </cols>
  <sheetData>
    <row r="1" spans="1:11" ht="75.75" customHeight="1" thickBot="1" x14ac:dyDescent="0.25">
      <c r="A1" s="70"/>
      <c r="B1" s="70"/>
      <c r="C1" s="70"/>
      <c r="D1" s="70"/>
      <c r="E1" s="70"/>
      <c r="F1" s="70"/>
      <c r="G1" s="70"/>
      <c r="H1" s="70"/>
      <c r="I1" s="70"/>
      <c r="J1" s="70"/>
      <c r="K1" s="70"/>
    </row>
    <row r="2" spans="1:11" ht="39" customHeight="1" thickTop="1" thickBot="1" x14ac:dyDescent="0.35">
      <c r="A2" s="71" t="s">
        <v>55</v>
      </c>
      <c r="B2" s="72"/>
      <c r="C2" s="73"/>
      <c r="D2" s="5" t="s">
        <v>54</v>
      </c>
      <c r="E2" s="81">
        <v>1187</v>
      </c>
      <c r="F2" s="82" t="s">
        <v>67</v>
      </c>
      <c r="G2" s="83"/>
    </row>
    <row r="3" spans="1:11" ht="15.75" thickTop="1" x14ac:dyDescent="0.25">
      <c r="E3" s="83"/>
      <c r="F3" s="83"/>
      <c r="G3" s="83"/>
    </row>
    <row r="4" spans="1:11" ht="15.75" thickBot="1" x14ac:dyDescent="0.3">
      <c r="E4" s="83"/>
      <c r="F4" s="83"/>
      <c r="G4" s="83"/>
    </row>
    <row r="5" spans="1:11" ht="105.75" customHeight="1" thickTop="1" thickBot="1" x14ac:dyDescent="0.3">
      <c r="B5" s="8" t="s">
        <v>56</v>
      </c>
      <c r="C5" s="9"/>
      <c r="D5" s="10"/>
      <c r="E5" s="84"/>
      <c r="F5" s="85" t="s">
        <v>57</v>
      </c>
      <c r="G5" s="86">
        <v>0.3</v>
      </c>
    </row>
    <row r="6" spans="1:11" ht="16.5" thickTop="1" thickBot="1" x14ac:dyDescent="0.3"/>
    <row r="7" spans="1:11" ht="28.5" thickBot="1" x14ac:dyDescent="0.45">
      <c r="A7" s="62" t="s">
        <v>18</v>
      </c>
      <c r="B7" s="63"/>
      <c r="C7" s="63"/>
      <c r="D7" s="63"/>
      <c r="E7" s="63"/>
      <c r="F7" s="64" t="s">
        <v>20</v>
      </c>
      <c r="G7" s="65"/>
    </row>
    <row r="8" spans="1:11" s="11" customFormat="1" ht="16.5" customHeight="1" x14ac:dyDescent="0.25">
      <c r="A8" s="47" t="s">
        <v>16</v>
      </c>
      <c r="B8" s="48"/>
      <c r="C8" s="48"/>
      <c r="D8" s="48"/>
      <c r="E8" s="49"/>
      <c r="F8" s="50" t="s">
        <v>21</v>
      </c>
      <c r="G8" s="51"/>
    </row>
    <row r="9" spans="1:11" s="11" customFormat="1" ht="33.75" customHeight="1" thickBot="1" x14ac:dyDescent="0.3">
      <c r="A9" s="14" t="s">
        <v>17</v>
      </c>
      <c r="B9" s="52" t="s">
        <v>66</v>
      </c>
      <c r="C9" s="53"/>
      <c r="D9" s="53"/>
      <c r="E9" s="54"/>
      <c r="F9" s="2" t="s">
        <v>44</v>
      </c>
      <c r="G9" s="3"/>
    </row>
    <row r="10" spans="1:11" s="11" customFormat="1" ht="33.75" customHeight="1" thickBot="1" x14ac:dyDescent="0.3">
      <c r="A10" s="26" t="s">
        <v>24</v>
      </c>
      <c r="B10" s="55" t="s">
        <v>39</v>
      </c>
      <c r="C10" s="56"/>
      <c r="D10" s="56"/>
      <c r="E10" s="57"/>
      <c r="F10" s="58" t="s">
        <v>45</v>
      </c>
      <c r="G10" s="59"/>
      <c r="I10" s="12"/>
    </row>
    <row r="11" spans="1:11" s="11" customFormat="1" ht="33.75" customHeight="1" thickBot="1" x14ac:dyDescent="0.3">
      <c r="A11" s="27" t="s">
        <v>1</v>
      </c>
      <c r="B11" s="55" t="s">
        <v>23</v>
      </c>
      <c r="C11" s="56"/>
      <c r="D11" s="56"/>
      <c r="E11" s="57"/>
      <c r="F11" s="60"/>
      <c r="G11" s="61"/>
      <c r="I11" s="13"/>
    </row>
    <row r="12" spans="1:11" ht="45.75" thickBot="1" x14ac:dyDescent="0.25">
      <c r="A12" s="77" t="s">
        <v>0</v>
      </c>
      <c r="B12" s="78"/>
      <c r="C12" s="79" t="s">
        <v>52</v>
      </c>
      <c r="D12" s="78"/>
      <c r="E12" s="28" t="s">
        <v>51</v>
      </c>
      <c r="F12" s="29" t="s">
        <v>53</v>
      </c>
      <c r="G12" s="30" t="s">
        <v>19</v>
      </c>
    </row>
    <row r="13" spans="1:11" ht="15.75" thickBot="1" x14ac:dyDescent="0.25">
      <c r="A13" s="66" t="s">
        <v>25</v>
      </c>
      <c r="B13" s="67"/>
      <c r="C13" s="67"/>
      <c r="D13" s="67"/>
      <c r="E13" s="67"/>
      <c r="F13" s="67"/>
      <c r="G13" s="68"/>
    </row>
    <row r="14" spans="1:11" ht="75" customHeight="1" x14ac:dyDescent="0.2">
      <c r="A14" s="31">
        <v>1</v>
      </c>
      <c r="B14" s="93" t="s">
        <v>68</v>
      </c>
      <c r="C14" s="45" t="s">
        <v>69</v>
      </c>
      <c r="D14" s="45"/>
      <c r="E14" s="32" t="s">
        <v>17</v>
      </c>
      <c r="F14" s="33"/>
      <c r="G14" s="34"/>
    </row>
    <row r="15" spans="1:11" ht="75" customHeight="1" x14ac:dyDescent="0.2">
      <c r="A15" s="87">
        <v>2</v>
      </c>
      <c r="B15" s="94"/>
      <c r="C15" s="46" t="s">
        <v>70</v>
      </c>
      <c r="D15" s="46"/>
      <c r="E15" s="14" t="s">
        <v>17</v>
      </c>
      <c r="F15" s="90"/>
      <c r="G15" s="91"/>
    </row>
    <row r="16" spans="1:11" ht="75" customHeight="1" x14ac:dyDescent="0.2">
      <c r="A16" s="87">
        <v>3</v>
      </c>
      <c r="B16" s="94"/>
      <c r="C16" s="46" t="s">
        <v>71</v>
      </c>
      <c r="D16" s="46"/>
      <c r="E16" s="14" t="s">
        <v>17</v>
      </c>
      <c r="F16" s="90"/>
      <c r="G16" s="91"/>
    </row>
    <row r="17" spans="1:7" ht="75" customHeight="1" x14ac:dyDescent="0.2">
      <c r="A17" s="87">
        <v>4</v>
      </c>
      <c r="B17" s="94"/>
      <c r="C17" s="46" t="s">
        <v>72</v>
      </c>
      <c r="D17" s="46"/>
      <c r="E17" s="14" t="s">
        <v>17</v>
      </c>
      <c r="F17" s="90"/>
      <c r="G17" s="91"/>
    </row>
    <row r="18" spans="1:7" ht="75" customHeight="1" x14ac:dyDescent="0.2">
      <c r="A18" s="87">
        <v>5</v>
      </c>
      <c r="B18" s="94"/>
      <c r="C18" s="46" t="s">
        <v>73</v>
      </c>
      <c r="D18" s="46"/>
      <c r="E18" s="14" t="s">
        <v>17</v>
      </c>
      <c r="F18" s="90"/>
      <c r="G18" s="91"/>
    </row>
    <row r="19" spans="1:7" ht="75" customHeight="1" x14ac:dyDescent="0.2">
      <c r="A19" s="87">
        <v>6</v>
      </c>
      <c r="B19" s="94"/>
      <c r="C19" s="46" t="s">
        <v>74</v>
      </c>
      <c r="D19" s="46"/>
      <c r="E19" s="14" t="s">
        <v>17</v>
      </c>
      <c r="F19" s="90"/>
      <c r="G19" s="91"/>
    </row>
    <row r="20" spans="1:7" ht="51" customHeight="1" x14ac:dyDescent="0.2">
      <c r="A20" s="35">
        <v>7</v>
      </c>
      <c r="B20" s="94"/>
      <c r="C20" s="46" t="s">
        <v>75</v>
      </c>
      <c r="D20" s="46"/>
      <c r="E20" s="14" t="s">
        <v>17</v>
      </c>
      <c r="F20" s="15"/>
      <c r="G20" s="36"/>
    </row>
    <row r="21" spans="1:7" ht="51" customHeight="1" x14ac:dyDescent="0.2">
      <c r="A21" s="35">
        <v>8</v>
      </c>
      <c r="B21" s="88"/>
      <c r="C21" s="46" t="s">
        <v>76</v>
      </c>
      <c r="D21" s="46"/>
      <c r="E21" s="14" t="s">
        <v>1</v>
      </c>
      <c r="F21" s="15"/>
      <c r="G21" s="36"/>
    </row>
    <row r="22" spans="1:7" ht="69" customHeight="1" x14ac:dyDescent="0.2">
      <c r="A22" s="35">
        <v>9</v>
      </c>
      <c r="B22" s="95" t="s">
        <v>81</v>
      </c>
      <c r="C22" s="46" t="s">
        <v>77</v>
      </c>
      <c r="D22" s="46"/>
      <c r="E22" s="14" t="s">
        <v>17</v>
      </c>
      <c r="F22" s="15"/>
      <c r="G22" s="36"/>
    </row>
    <row r="23" spans="1:7" ht="51" customHeight="1" x14ac:dyDescent="0.2">
      <c r="A23" s="35">
        <v>10</v>
      </c>
      <c r="B23" s="94"/>
      <c r="C23" s="46" t="s">
        <v>78</v>
      </c>
      <c r="D23" s="46"/>
      <c r="E23" s="14" t="s">
        <v>17</v>
      </c>
      <c r="F23" s="15"/>
      <c r="G23" s="36"/>
    </row>
    <row r="24" spans="1:7" ht="51" customHeight="1" x14ac:dyDescent="0.2">
      <c r="A24" s="35">
        <v>11</v>
      </c>
      <c r="B24" s="94"/>
      <c r="C24" s="46" t="s">
        <v>79</v>
      </c>
      <c r="D24" s="46"/>
      <c r="E24" s="14" t="s">
        <v>17</v>
      </c>
      <c r="F24" s="15"/>
      <c r="G24" s="36"/>
    </row>
    <row r="25" spans="1:7" ht="51" customHeight="1" x14ac:dyDescent="0.2">
      <c r="A25" s="35">
        <v>12</v>
      </c>
      <c r="B25" s="88"/>
      <c r="C25" s="46" t="s">
        <v>80</v>
      </c>
      <c r="D25" s="46"/>
      <c r="E25" s="14" t="s">
        <v>17</v>
      </c>
      <c r="F25" s="15"/>
      <c r="G25" s="36"/>
    </row>
    <row r="26" spans="1:7" ht="51" customHeight="1" x14ac:dyDescent="0.2">
      <c r="A26" s="35">
        <v>13</v>
      </c>
      <c r="B26" s="95" t="s">
        <v>85</v>
      </c>
      <c r="C26" s="46" t="s">
        <v>82</v>
      </c>
      <c r="D26" s="46"/>
      <c r="E26" s="14" t="s">
        <v>17</v>
      </c>
      <c r="F26" s="15"/>
      <c r="G26" s="36"/>
    </row>
    <row r="27" spans="1:7" ht="51" customHeight="1" x14ac:dyDescent="0.2">
      <c r="A27" s="35">
        <v>14</v>
      </c>
      <c r="B27" s="94"/>
      <c r="C27" s="46" t="s">
        <v>83</v>
      </c>
      <c r="D27" s="46"/>
      <c r="E27" s="14" t="s">
        <v>17</v>
      </c>
      <c r="F27" s="15"/>
      <c r="G27" s="36"/>
    </row>
    <row r="28" spans="1:7" ht="51" customHeight="1" x14ac:dyDescent="0.2">
      <c r="A28" s="35">
        <v>15</v>
      </c>
      <c r="B28" s="88"/>
      <c r="C28" s="46" t="s">
        <v>84</v>
      </c>
      <c r="D28" s="46"/>
      <c r="E28" s="14" t="s">
        <v>1</v>
      </c>
      <c r="F28" s="15"/>
      <c r="G28" s="36"/>
    </row>
    <row r="29" spans="1:7" ht="102" customHeight="1" x14ac:dyDescent="0.2">
      <c r="A29" s="35">
        <v>16</v>
      </c>
      <c r="B29" s="95" t="s">
        <v>88</v>
      </c>
      <c r="C29" s="46" t="s">
        <v>86</v>
      </c>
      <c r="D29" s="46"/>
      <c r="E29" s="14" t="s">
        <v>17</v>
      </c>
      <c r="F29" s="15"/>
      <c r="G29" s="36"/>
    </row>
    <row r="30" spans="1:7" ht="103.5" customHeight="1" x14ac:dyDescent="0.2">
      <c r="A30" s="35">
        <v>17</v>
      </c>
      <c r="B30" s="88"/>
      <c r="C30" s="46" t="s">
        <v>87</v>
      </c>
      <c r="D30" s="46"/>
      <c r="E30" s="14" t="s">
        <v>17</v>
      </c>
      <c r="F30" s="15"/>
      <c r="G30" s="36"/>
    </row>
    <row r="31" spans="1:7" ht="51" customHeight="1" x14ac:dyDescent="0.2">
      <c r="A31" s="35">
        <v>18</v>
      </c>
      <c r="B31" s="95" t="s">
        <v>95</v>
      </c>
      <c r="C31" s="46" t="s">
        <v>89</v>
      </c>
      <c r="D31" s="46"/>
      <c r="E31" s="14" t="s">
        <v>17</v>
      </c>
      <c r="F31" s="15"/>
      <c r="G31" s="36"/>
    </row>
    <row r="32" spans="1:7" ht="51" customHeight="1" x14ac:dyDescent="0.2">
      <c r="A32" s="35">
        <v>19</v>
      </c>
      <c r="B32" s="94"/>
      <c r="C32" s="46" t="s">
        <v>90</v>
      </c>
      <c r="D32" s="46"/>
      <c r="E32" s="14" t="s">
        <v>17</v>
      </c>
      <c r="F32" s="15"/>
      <c r="G32" s="36"/>
    </row>
    <row r="33" spans="1:7" ht="51" customHeight="1" x14ac:dyDescent="0.2">
      <c r="A33" s="35">
        <v>20</v>
      </c>
      <c r="B33" s="94"/>
      <c r="C33" s="46" t="s">
        <v>91</v>
      </c>
      <c r="D33" s="46"/>
      <c r="E33" s="14" t="s">
        <v>17</v>
      </c>
      <c r="F33" s="15"/>
      <c r="G33" s="36"/>
    </row>
    <row r="34" spans="1:7" ht="51" customHeight="1" x14ac:dyDescent="0.2">
      <c r="A34" s="35">
        <v>21</v>
      </c>
      <c r="B34" s="94"/>
      <c r="C34" s="46" t="s">
        <v>92</v>
      </c>
      <c r="D34" s="46"/>
      <c r="E34" s="14" t="s">
        <v>17</v>
      </c>
      <c r="F34" s="15"/>
      <c r="G34" s="36"/>
    </row>
    <row r="35" spans="1:7" ht="51" customHeight="1" x14ac:dyDescent="0.2">
      <c r="A35" s="35">
        <v>22</v>
      </c>
      <c r="B35" s="94"/>
      <c r="C35" s="46" t="s">
        <v>93</v>
      </c>
      <c r="D35" s="46"/>
      <c r="E35" s="14" t="s">
        <v>17</v>
      </c>
      <c r="F35" s="15"/>
      <c r="G35" s="36"/>
    </row>
    <row r="36" spans="1:7" ht="51" customHeight="1" x14ac:dyDescent="0.2">
      <c r="A36" s="35">
        <v>23</v>
      </c>
      <c r="B36" s="88"/>
      <c r="C36" s="46" t="s">
        <v>94</v>
      </c>
      <c r="D36" s="46"/>
      <c r="E36" s="14" t="s">
        <v>1</v>
      </c>
      <c r="F36" s="15"/>
      <c r="G36" s="36"/>
    </row>
    <row r="37" spans="1:7" ht="51" customHeight="1" x14ac:dyDescent="0.2">
      <c r="A37" s="35">
        <v>24</v>
      </c>
      <c r="B37" s="95" t="s">
        <v>102</v>
      </c>
      <c r="C37" s="46" t="s">
        <v>96</v>
      </c>
      <c r="D37" s="46"/>
      <c r="E37" s="14" t="s">
        <v>17</v>
      </c>
      <c r="F37" s="15"/>
      <c r="G37" s="36"/>
    </row>
    <row r="38" spans="1:7" ht="51" customHeight="1" x14ac:dyDescent="0.2">
      <c r="A38" s="35">
        <v>25</v>
      </c>
      <c r="B38" s="94"/>
      <c r="C38" s="46" t="s">
        <v>97</v>
      </c>
      <c r="D38" s="46"/>
      <c r="E38" s="14" t="s">
        <v>17</v>
      </c>
      <c r="F38" s="15"/>
      <c r="G38" s="36"/>
    </row>
    <row r="39" spans="1:7" ht="51" customHeight="1" x14ac:dyDescent="0.2">
      <c r="A39" s="35">
        <v>26</v>
      </c>
      <c r="B39" s="94"/>
      <c r="C39" s="46" t="s">
        <v>98</v>
      </c>
      <c r="D39" s="46"/>
      <c r="E39" s="14" t="s">
        <v>17</v>
      </c>
      <c r="F39" s="15"/>
      <c r="G39" s="36"/>
    </row>
    <row r="40" spans="1:7" ht="51" customHeight="1" x14ac:dyDescent="0.2">
      <c r="A40" s="35">
        <v>27</v>
      </c>
      <c r="B40" s="94"/>
      <c r="C40" s="46" t="s">
        <v>99</v>
      </c>
      <c r="D40" s="46" t="s">
        <v>99</v>
      </c>
      <c r="E40" s="14" t="s">
        <v>17</v>
      </c>
      <c r="F40" s="15"/>
      <c r="G40" s="36"/>
    </row>
    <row r="41" spans="1:7" ht="51" customHeight="1" x14ac:dyDescent="0.2">
      <c r="A41" s="35">
        <v>28</v>
      </c>
      <c r="B41" s="94"/>
      <c r="C41" s="46" t="s">
        <v>100</v>
      </c>
      <c r="D41" s="46"/>
      <c r="E41" s="14" t="s">
        <v>17</v>
      </c>
      <c r="F41" s="15"/>
      <c r="G41" s="36"/>
    </row>
    <row r="42" spans="1:7" ht="51" customHeight="1" x14ac:dyDescent="0.2">
      <c r="A42" s="35">
        <v>29</v>
      </c>
      <c r="B42" s="88"/>
      <c r="C42" s="46" t="s">
        <v>101</v>
      </c>
      <c r="D42" s="46"/>
      <c r="E42" s="14" t="s">
        <v>1</v>
      </c>
      <c r="F42" s="15"/>
      <c r="G42" s="36"/>
    </row>
    <row r="43" spans="1:7" ht="51" customHeight="1" x14ac:dyDescent="0.2">
      <c r="A43" s="35">
        <v>30</v>
      </c>
      <c r="B43" s="25" t="s">
        <v>103</v>
      </c>
      <c r="C43" s="46" t="s">
        <v>106</v>
      </c>
      <c r="D43" s="46"/>
      <c r="E43" s="14" t="s">
        <v>17</v>
      </c>
      <c r="F43" s="15"/>
      <c r="G43" s="36"/>
    </row>
    <row r="44" spans="1:7" ht="51" customHeight="1" x14ac:dyDescent="0.2">
      <c r="A44" s="35">
        <v>31</v>
      </c>
      <c r="B44" s="25" t="s">
        <v>104</v>
      </c>
      <c r="C44" s="46" t="s">
        <v>107</v>
      </c>
      <c r="D44" s="46"/>
      <c r="E44" s="14" t="s">
        <v>17</v>
      </c>
      <c r="F44" s="15"/>
      <c r="G44" s="36"/>
    </row>
    <row r="45" spans="1:7" ht="51" customHeight="1" thickBot="1" x14ac:dyDescent="0.25">
      <c r="A45" s="35">
        <v>32</v>
      </c>
      <c r="B45" s="25" t="s">
        <v>105</v>
      </c>
      <c r="C45" s="46" t="s">
        <v>108</v>
      </c>
      <c r="D45" s="46"/>
      <c r="E45" s="14" t="s">
        <v>1</v>
      </c>
      <c r="F45" s="15"/>
      <c r="G45" s="36"/>
    </row>
    <row r="46" spans="1:7" ht="15.75" thickBot="1" x14ac:dyDescent="0.25">
      <c r="A46" s="66" t="s">
        <v>26</v>
      </c>
      <c r="B46" s="67"/>
      <c r="C46" s="67"/>
      <c r="D46" s="67"/>
      <c r="E46" s="67"/>
      <c r="F46" s="67"/>
      <c r="G46" s="68"/>
    </row>
    <row r="47" spans="1:7" ht="40.5" customHeight="1" x14ac:dyDescent="0.2">
      <c r="A47" s="87">
        <v>33</v>
      </c>
      <c r="B47" s="92" t="s">
        <v>29</v>
      </c>
      <c r="C47" s="96" t="s">
        <v>109</v>
      </c>
      <c r="D47" s="96"/>
      <c r="E47" s="89" t="s">
        <v>17</v>
      </c>
      <c r="F47" s="90"/>
      <c r="G47" s="91"/>
    </row>
    <row r="48" spans="1:7" ht="53.25" customHeight="1" x14ac:dyDescent="0.2">
      <c r="A48" s="35">
        <v>34</v>
      </c>
      <c r="B48" s="24" t="s">
        <v>27</v>
      </c>
      <c r="C48" s="97" t="s">
        <v>28</v>
      </c>
      <c r="D48" s="97"/>
      <c r="E48" s="14" t="s">
        <v>17</v>
      </c>
      <c r="F48" s="15"/>
      <c r="G48" s="36"/>
    </row>
    <row r="49" spans="1:7" ht="53.25" customHeight="1" x14ac:dyDescent="0.2">
      <c r="A49" s="35">
        <v>35</v>
      </c>
      <c r="B49" s="24" t="s">
        <v>22</v>
      </c>
      <c r="C49" s="97" t="s">
        <v>46</v>
      </c>
      <c r="D49" s="97"/>
      <c r="E49" s="14" t="s">
        <v>17</v>
      </c>
      <c r="F49" s="15"/>
      <c r="G49" s="36"/>
    </row>
    <row r="50" spans="1:7" ht="51.95" customHeight="1" x14ac:dyDescent="0.2">
      <c r="A50" s="35">
        <v>36</v>
      </c>
      <c r="B50" s="1" t="s">
        <v>40</v>
      </c>
      <c r="C50" s="98" t="s">
        <v>41</v>
      </c>
      <c r="D50" s="98"/>
      <c r="E50" s="14" t="s">
        <v>1</v>
      </c>
      <c r="F50" s="15"/>
      <c r="G50" s="36"/>
    </row>
    <row r="51" spans="1:7" x14ac:dyDescent="0.2">
      <c r="A51" s="42" t="s">
        <v>30</v>
      </c>
      <c r="B51" s="43"/>
      <c r="C51" s="43"/>
      <c r="D51" s="43"/>
      <c r="E51" s="43"/>
      <c r="F51" s="43"/>
      <c r="G51" s="44"/>
    </row>
    <row r="52" spans="1:7" ht="24" customHeight="1" x14ac:dyDescent="0.2">
      <c r="A52" s="35">
        <v>37</v>
      </c>
      <c r="B52" s="24" t="s">
        <v>31</v>
      </c>
      <c r="C52" s="46" t="s">
        <v>47</v>
      </c>
      <c r="D52" s="46"/>
      <c r="E52" s="14" t="s">
        <v>1</v>
      </c>
      <c r="F52" s="15"/>
      <c r="G52" s="36"/>
    </row>
    <row r="53" spans="1:7" ht="39" customHeight="1" x14ac:dyDescent="0.2">
      <c r="A53" s="35">
        <v>38</v>
      </c>
      <c r="B53" s="25" t="s">
        <v>110</v>
      </c>
      <c r="C53" s="46" t="s">
        <v>112</v>
      </c>
      <c r="D53" s="46"/>
      <c r="E53" s="14" t="s">
        <v>17</v>
      </c>
      <c r="F53" s="15"/>
      <c r="G53" s="36"/>
    </row>
    <row r="54" spans="1:7" ht="24" customHeight="1" x14ac:dyDescent="0.2">
      <c r="A54" s="35">
        <v>39</v>
      </c>
      <c r="B54" s="25" t="s">
        <v>111</v>
      </c>
      <c r="C54" s="46" t="s">
        <v>113</v>
      </c>
      <c r="D54" s="46"/>
      <c r="E54" s="14" t="s">
        <v>17</v>
      </c>
      <c r="F54" s="15"/>
      <c r="G54" s="36"/>
    </row>
    <row r="55" spans="1:7" x14ac:dyDescent="0.2">
      <c r="A55" s="42" t="s">
        <v>32</v>
      </c>
      <c r="B55" s="43"/>
      <c r="C55" s="43"/>
      <c r="D55" s="43"/>
      <c r="E55" s="43"/>
      <c r="F55" s="43"/>
      <c r="G55" s="44"/>
    </row>
    <row r="56" spans="1:7" ht="57" customHeight="1" x14ac:dyDescent="0.2">
      <c r="A56" s="35"/>
      <c r="B56" s="24" t="s">
        <v>33</v>
      </c>
      <c r="C56" s="69" t="s">
        <v>34</v>
      </c>
      <c r="D56" s="69"/>
      <c r="E56" s="14" t="s">
        <v>17</v>
      </c>
      <c r="F56" s="15"/>
      <c r="G56" s="36"/>
    </row>
    <row r="57" spans="1:7" ht="38.25" customHeight="1" x14ac:dyDescent="0.2">
      <c r="A57" s="35"/>
      <c r="B57" s="1" t="s">
        <v>35</v>
      </c>
      <c r="C57" s="69" t="s">
        <v>48</v>
      </c>
      <c r="D57" s="69"/>
      <c r="E57" s="14" t="s">
        <v>1</v>
      </c>
      <c r="F57" s="15"/>
      <c r="G57" s="36"/>
    </row>
    <row r="58" spans="1:7" ht="24" customHeight="1" x14ac:dyDescent="0.2">
      <c r="A58" s="35"/>
      <c r="B58" s="1" t="s">
        <v>36</v>
      </c>
      <c r="C58" s="69" t="s">
        <v>43</v>
      </c>
      <c r="D58" s="69"/>
      <c r="E58" s="14" t="s">
        <v>17</v>
      </c>
      <c r="F58" s="15"/>
      <c r="G58" s="36"/>
    </row>
    <row r="59" spans="1:7" ht="24" customHeight="1" x14ac:dyDescent="0.2">
      <c r="A59" s="35"/>
      <c r="B59" s="1" t="s">
        <v>49</v>
      </c>
      <c r="C59" s="46" t="s">
        <v>50</v>
      </c>
      <c r="D59" s="46"/>
      <c r="E59" s="14" t="s">
        <v>1</v>
      </c>
      <c r="F59" s="15"/>
      <c r="G59" s="36"/>
    </row>
    <row r="60" spans="1:7" ht="33.75" customHeight="1" x14ac:dyDescent="0.2">
      <c r="A60" s="35"/>
      <c r="B60" s="1" t="s">
        <v>37</v>
      </c>
      <c r="C60" s="46" t="s">
        <v>42</v>
      </c>
      <c r="D60" s="46"/>
      <c r="E60" s="14" t="s">
        <v>1</v>
      </c>
      <c r="F60" s="15"/>
      <c r="G60" s="36"/>
    </row>
    <row r="61" spans="1:7" ht="39" customHeight="1" thickBot="1" x14ac:dyDescent="0.25">
      <c r="A61" s="37"/>
      <c r="B61" s="38" t="s">
        <v>37</v>
      </c>
      <c r="C61" s="80" t="s">
        <v>38</v>
      </c>
      <c r="D61" s="80"/>
      <c r="E61" s="39" t="s">
        <v>1</v>
      </c>
      <c r="F61" s="40"/>
      <c r="G61" s="41"/>
    </row>
    <row r="65" spans="1:7" ht="28.5" hidden="1" customHeight="1" x14ac:dyDescent="0.4">
      <c r="A65" s="74" t="s">
        <v>58</v>
      </c>
      <c r="B65" s="75"/>
      <c r="C65" s="75"/>
      <c r="D65" s="75"/>
      <c r="E65" s="75"/>
      <c r="F65" s="75"/>
      <c r="G65" s="75"/>
    </row>
    <row r="66" spans="1:7" ht="28.5" hidden="1" customHeight="1" x14ac:dyDescent="0.3">
      <c r="B66" s="16" t="s">
        <v>59</v>
      </c>
      <c r="D66" s="17" t="s">
        <v>64</v>
      </c>
      <c r="E66" s="18">
        <f>$E2</f>
        <v>1187</v>
      </c>
      <c r="F66" s="18" t="str">
        <f>$F2</f>
        <v>Framework for the Supply of Chromatography Systems</v>
      </c>
    </row>
    <row r="67" spans="1:7" ht="63.75" hidden="1" customHeight="1" thickBot="1" x14ac:dyDescent="0.3">
      <c r="B67" s="76" t="s">
        <v>60</v>
      </c>
      <c r="C67" s="76"/>
      <c r="D67" s="76"/>
      <c r="E67" s="76"/>
      <c r="F67" s="76"/>
      <c r="G67" s="76"/>
    </row>
    <row r="68" spans="1:7" ht="36.75" hidden="1" customHeight="1" thickTop="1" thickBot="1" x14ac:dyDescent="0.3">
      <c r="B68" s="19" t="s">
        <v>62</v>
      </c>
      <c r="D68" s="20" t="s">
        <v>63</v>
      </c>
      <c r="E68" s="21" t="s">
        <v>65</v>
      </c>
      <c r="F68" s="22" t="s">
        <v>61</v>
      </c>
      <c r="G68" s="23">
        <v>5</v>
      </c>
    </row>
    <row r="69" spans="1:7" ht="35.1" hidden="1" customHeight="1" thickBot="1" x14ac:dyDescent="0.3">
      <c r="F69" s="22" t="s">
        <v>61</v>
      </c>
    </row>
    <row r="70" spans="1:7" ht="35.1" hidden="1" customHeight="1" thickBot="1" x14ac:dyDescent="0.3">
      <c r="F70" s="22" t="s">
        <v>61</v>
      </c>
    </row>
    <row r="71" spans="1:7" ht="35.1" hidden="1" customHeight="1" thickBot="1" x14ac:dyDescent="0.3">
      <c r="F71" s="22" t="s">
        <v>61</v>
      </c>
    </row>
    <row r="72" spans="1:7" ht="15.75" hidden="1" thickBot="1" x14ac:dyDescent="0.3"/>
    <row r="73" spans="1:7" ht="46.5" hidden="1" thickTop="1" thickBot="1" x14ac:dyDescent="0.3">
      <c r="D73" s="20" t="s">
        <v>63</v>
      </c>
      <c r="E73" s="21" t="s">
        <v>65</v>
      </c>
      <c r="F73" s="22" t="s">
        <v>61</v>
      </c>
      <c r="G73" s="23">
        <v>5</v>
      </c>
    </row>
    <row r="74" spans="1:7" ht="35.1" hidden="1" customHeight="1" thickBot="1" x14ac:dyDescent="0.3">
      <c r="F74" s="22" t="s">
        <v>61</v>
      </c>
    </row>
    <row r="75" spans="1:7" ht="35.1" hidden="1" customHeight="1" thickBot="1" x14ac:dyDescent="0.3">
      <c r="F75" s="22" t="s">
        <v>61</v>
      </c>
    </row>
    <row r="76" spans="1:7" ht="35.1" hidden="1" customHeight="1" thickBot="1" x14ac:dyDescent="0.3">
      <c r="F76" s="22" t="s">
        <v>61</v>
      </c>
    </row>
    <row r="77" spans="1:7" ht="15.75" hidden="1" thickBot="1" x14ac:dyDescent="0.3"/>
    <row r="78" spans="1:7" ht="46.5" hidden="1" thickTop="1" thickBot="1" x14ac:dyDescent="0.3">
      <c r="D78" s="20" t="s">
        <v>63</v>
      </c>
      <c r="E78" s="21" t="s">
        <v>65</v>
      </c>
      <c r="F78" s="22" t="s">
        <v>61</v>
      </c>
      <c r="G78" s="23">
        <v>5</v>
      </c>
    </row>
    <row r="79" spans="1:7" ht="35.1" hidden="1" customHeight="1" thickBot="1" x14ac:dyDescent="0.3">
      <c r="F79" s="22" t="s">
        <v>61</v>
      </c>
    </row>
    <row r="80" spans="1:7" ht="35.1" hidden="1" customHeight="1" thickBot="1" x14ac:dyDescent="0.3">
      <c r="F80" s="22" t="s">
        <v>61</v>
      </c>
    </row>
    <row r="81" spans="6:6" ht="35.1" hidden="1" customHeight="1" thickBot="1" x14ac:dyDescent="0.3">
      <c r="F81" s="22" t="s">
        <v>61</v>
      </c>
    </row>
  </sheetData>
  <mergeCells count="69">
    <mergeCell ref="B37:B42"/>
    <mergeCell ref="C53:D53"/>
    <mergeCell ref="C54:D54"/>
    <mergeCell ref="B14:B21"/>
    <mergeCell ref="B22:B25"/>
    <mergeCell ref="B26:B28"/>
    <mergeCell ref="B29:B30"/>
    <mergeCell ref="B31:B36"/>
    <mergeCell ref="C43:D43"/>
    <mergeCell ref="C44:D44"/>
    <mergeCell ref="C45:D45"/>
    <mergeCell ref="C29:D29"/>
    <mergeCell ref="C28:D28"/>
    <mergeCell ref="C26:D26"/>
    <mergeCell ref="C25:D25"/>
    <mergeCell ref="C23:D23"/>
    <mergeCell ref="C22:D22"/>
    <mergeCell ref="B67:G67"/>
    <mergeCell ref="C48:D48"/>
    <mergeCell ref="C47:D47"/>
    <mergeCell ref="C49:D49"/>
    <mergeCell ref="C50:D50"/>
    <mergeCell ref="C61:D61"/>
    <mergeCell ref="C52:D52"/>
    <mergeCell ref="C56:D56"/>
    <mergeCell ref="C60:D60"/>
    <mergeCell ref="C59:D59"/>
    <mergeCell ref="A1:K1"/>
    <mergeCell ref="A2:C2"/>
    <mergeCell ref="A65:G65"/>
    <mergeCell ref="A12:B12"/>
    <mergeCell ref="C12:D12"/>
    <mergeCell ref="C15:D15"/>
    <mergeCell ref="C16:D16"/>
    <mergeCell ref="C17:D17"/>
    <mergeCell ref="C18:D18"/>
    <mergeCell ref="C19:D19"/>
    <mergeCell ref="C21:D21"/>
    <mergeCell ref="A7:E7"/>
    <mergeCell ref="F7:G7"/>
    <mergeCell ref="A13:G13"/>
    <mergeCell ref="C57:D57"/>
    <mergeCell ref="C58:D58"/>
    <mergeCell ref="C24:D24"/>
    <mergeCell ref="C27:D27"/>
    <mergeCell ref="C30:D30"/>
    <mergeCell ref="C31:D31"/>
    <mergeCell ref="C32:D32"/>
    <mergeCell ref="A8:E8"/>
    <mergeCell ref="F8:G8"/>
    <mergeCell ref="B9:E9"/>
    <mergeCell ref="B10:E10"/>
    <mergeCell ref="F10:G11"/>
    <mergeCell ref="B11:E11"/>
    <mergeCell ref="A46:G46"/>
    <mergeCell ref="A51:G51"/>
    <mergeCell ref="A55:G55"/>
    <mergeCell ref="C14:D14"/>
    <mergeCell ref="C20:D20"/>
    <mergeCell ref="C33:D33"/>
    <mergeCell ref="C34:D34"/>
    <mergeCell ref="C35:D35"/>
    <mergeCell ref="C36:D36"/>
    <mergeCell ref="C37:D37"/>
    <mergeCell ref="C38:D38"/>
    <mergeCell ref="C39:D39"/>
    <mergeCell ref="C40:D40"/>
    <mergeCell ref="C41:D41"/>
    <mergeCell ref="C42:D42"/>
  </mergeCells>
  <conditionalFormatting sqref="E48:E50 E57:E61 E52:E54">
    <cfRule type="containsText" dxfId="87" priority="444" operator="containsText" text="N">
      <formula>NOT(ISERROR(SEARCH("N",E48)))</formula>
    </cfRule>
    <cfRule type="containsText" dxfId="86" priority="445" operator="containsText" text="Q">
      <formula>NOT(ISERROR(SEARCH("Q",E48)))</formula>
    </cfRule>
    <cfRule type="containsText" dxfId="85" priority="446" operator="containsText" text="D">
      <formula>NOT(ISERROR(SEARCH("D",E48)))</formula>
    </cfRule>
  </conditionalFormatting>
  <conditionalFormatting sqref="E48:E50 E57:E61 E52:E54">
    <cfRule type="containsText" dxfId="84" priority="443" operator="containsText" text="M">
      <formula>NOT(ISERROR(SEARCH("M",E48)))</formula>
    </cfRule>
  </conditionalFormatting>
  <conditionalFormatting sqref="E48:E50 E57:E61 E52:E54">
    <cfRule type="containsText" dxfId="83" priority="442" operator="containsText" text="S">
      <formula>NOT(ISERROR(SEARCH("S",E48)))</formula>
    </cfRule>
  </conditionalFormatting>
  <conditionalFormatting sqref="E14">
    <cfRule type="containsText" dxfId="82" priority="309" operator="containsText" text="N">
      <formula>NOT(ISERROR(SEARCH("N",E14)))</formula>
    </cfRule>
    <cfRule type="containsText" dxfId="81" priority="310" operator="containsText" text="Q">
      <formula>NOT(ISERROR(SEARCH("Q",E14)))</formula>
    </cfRule>
    <cfRule type="containsText" dxfId="80" priority="311" operator="containsText" text="D">
      <formula>NOT(ISERROR(SEARCH("D",E14)))</formula>
    </cfRule>
  </conditionalFormatting>
  <conditionalFormatting sqref="E14">
    <cfRule type="containsText" dxfId="79" priority="308" operator="containsText" text="M">
      <formula>NOT(ISERROR(SEARCH("M",E14)))</formula>
    </cfRule>
  </conditionalFormatting>
  <conditionalFormatting sqref="E14">
    <cfRule type="containsText" dxfId="78" priority="307" operator="containsText" text="S">
      <formula>NOT(ISERROR(SEARCH("S",E14)))</formula>
    </cfRule>
  </conditionalFormatting>
  <conditionalFormatting sqref="E58:E61">
    <cfRule type="containsText" dxfId="77" priority="447" operator="containsText" text="N">
      <formula>NOT(ISERROR(SEARCH("N",#REF!)))</formula>
    </cfRule>
    <cfRule type="containsText" dxfId="76" priority="447" operator="containsText" text="Q">
      <formula>NOT(ISERROR(SEARCH("Q",#REF!)))</formula>
    </cfRule>
    <cfRule type="containsText" dxfId="75" priority="447" operator="containsText" text="D">
      <formula>NOT(ISERROR(SEARCH("D",#REF!)))</formula>
    </cfRule>
  </conditionalFormatting>
  <conditionalFormatting sqref="E58:E61">
    <cfRule type="containsText" dxfId="74" priority="448" operator="containsText" text="M">
      <formula>NOT(ISERROR(SEARCH("M",#REF!)))</formula>
    </cfRule>
  </conditionalFormatting>
  <conditionalFormatting sqref="E58:E61">
    <cfRule type="containsText" dxfId="73" priority="449" operator="containsText" text="S">
      <formula>NOT(ISERROR(SEARCH("S",#REF!)))</formula>
    </cfRule>
  </conditionalFormatting>
  <conditionalFormatting sqref="E57">
    <cfRule type="containsText" dxfId="72" priority="451" operator="containsText" text="N">
      <formula>NOT(ISERROR(SEARCH("N",#REF!)))</formula>
    </cfRule>
    <cfRule type="containsText" dxfId="71" priority="451" operator="containsText" text="Q">
      <formula>NOT(ISERROR(SEARCH("Q",#REF!)))</formula>
    </cfRule>
    <cfRule type="containsText" dxfId="70" priority="451" operator="containsText" text="D">
      <formula>NOT(ISERROR(SEARCH("D",#REF!)))</formula>
    </cfRule>
  </conditionalFormatting>
  <conditionalFormatting sqref="E57">
    <cfRule type="containsText" dxfId="69" priority="452" operator="containsText" text="M">
      <formula>NOT(ISERROR(SEARCH("M",#REF!)))</formula>
    </cfRule>
  </conditionalFormatting>
  <conditionalFormatting sqref="E57">
    <cfRule type="containsText" dxfId="68" priority="453" operator="containsText" text="S">
      <formula>NOT(ISERROR(SEARCH("S",#REF!)))</formula>
    </cfRule>
  </conditionalFormatting>
  <conditionalFormatting sqref="E52:E54">
    <cfRule type="containsText" dxfId="67" priority="454" operator="containsText" text="N">
      <formula>NOT(ISERROR(SEARCH("N",#REF!)))</formula>
    </cfRule>
    <cfRule type="containsText" dxfId="66" priority="454" operator="containsText" text="Q">
      <formula>NOT(ISERROR(SEARCH("Q",#REF!)))</formula>
    </cfRule>
    <cfRule type="containsText" dxfId="65" priority="454" operator="containsText" text="D">
      <formula>NOT(ISERROR(SEARCH("D",#REF!)))</formula>
    </cfRule>
  </conditionalFormatting>
  <conditionalFormatting sqref="E52:E54">
    <cfRule type="containsText" dxfId="64" priority="455" operator="containsText" text="M">
      <formula>NOT(ISERROR(SEARCH("M",#REF!)))</formula>
    </cfRule>
  </conditionalFormatting>
  <conditionalFormatting sqref="E52:E54">
    <cfRule type="containsText" dxfId="63" priority="456" operator="containsText" text="S">
      <formula>NOT(ISERROR(SEARCH("S",#REF!)))</formula>
    </cfRule>
  </conditionalFormatting>
  <conditionalFormatting sqref="E20 E43:E44 E29:E35 E22:E27 E37:E41">
    <cfRule type="containsText" dxfId="62" priority="142" operator="containsText" text="N">
      <formula>NOT(ISERROR(SEARCH("N",E20)))</formula>
    </cfRule>
    <cfRule type="containsText" dxfId="61" priority="143" operator="containsText" text="Q">
      <formula>NOT(ISERROR(SEARCH("Q",E20)))</formula>
    </cfRule>
    <cfRule type="containsText" dxfId="60" priority="144" operator="containsText" text="D">
      <formula>NOT(ISERROR(SEARCH("D",E20)))</formula>
    </cfRule>
  </conditionalFormatting>
  <conditionalFormatting sqref="E20 E43:E44 E29:E35 E22:E27 E37:E41">
    <cfRule type="containsText" dxfId="59" priority="141" operator="containsText" text="M">
      <formula>NOT(ISERROR(SEARCH("M",E20)))</formula>
    </cfRule>
  </conditionalFormatting>
  <conditionalFormatting sqref="E20 E43:E44 E29:E35 E22:E27 E37:E41">
    <cfRule type="containsText" dxfId="58" priority="140" operator="containsText" text="S">
      <formula>NOT(ISERROR(SEARCH("S",E20)))</formula>
    </cfRule>
  </conditionalFormatting>
  <conditionalFormatting sqref="E15:E19">
    <cfRule type="containsText" dxfId="57" priority="28" operator="containsText" text="N">
      <formula>NOT(ISERROR(SEARCH("N",E15)))</formula>
    </cfRule>
    <cfRule type="containsText" dxfId="56" priority="29" operator="containsText" text="Q">
      <formula>NOT(ISERROR(SEARCH("Q",E15)))</formula>
    </cfRule>
    <cfRule type="containsText" dxfId="55" priority="30" operator="containsText" text="D">
      <formula>NOT(ISERROR(SEARCH("D",E15)))</formula>
    </cfRule>
  </conditionalFormatting>
  <conditionalFormatting sqref="E15:E19">
    <cfRule type="containsText" dxfId="54" priority="27" operator="containsText" text="M">
      <formula>NOT(ISERROR(SEARCH("M",E15)))</formula>
    </cfRule>
  </conditionalFormatting>
  <conditionalFormatting sqref="E15:E19">
    <cfRule type="containsText" dxfId="53" priority="26" operator="containsText" text="S">
      <formula>NOT(ISERROR(SEARCH("S",E15)))</formula>
    </cfRule>
  </conditionalFormatting>
  <conditionalFormatting sqref="E58:E59">
    <cfRule type="containsText" dxfId="52" priority="46" operator="containsText" text="N">
      <formula>NOT(ISERROR(SEARCH("N",#REF!)))</formula>
    </cfRule>
  </conditionalFormatting>
  <conditionalFormatting sqref="E58:E59">
    <cfRule type="containsText" dxfId="51" priority="47" operator="containsText" text="M">
      <formula>NOT(ISERROR(SEARCH("M",#REF!)))</formula>
    </cfRule>
  </conditionalFormatting>
  <conditionalFormatting sqref="E58:E59">
    <cfRule type="containsText" dxfId="50" priority="48" operator="containsText" text="S">
      <formula>NOT(ISERROR(SEARCH("S",#REF!)))</formula>
    </cfRule>
  </conditionalFormatting>
  <conditionalFormatting sqref="E47">
    <cfRule type="containsText" dxfId="49" priority="43" operator="containsText" text="N">
      <formula>NOT(ISERROR(SEARCH("N",E47)))</formula>
    </cfRule>
    <cfRule type="containsText" dxfId="48" priority="44" operator="containsText" text="Q">
      <formula>NOT(ISERROR(SEARCH("Q",E47)))</formula>
    </cfRule>
    <cfRule type="containsText" dxfId="47" priority="45" operator="containsText" text="D">
      <formula>NOT(ISERROR(SEARCH("D",E47)))</formula>
    </cfRule>
  </conditionalFormatting>
  <conditionalFormatting sqref="E47">
    <cfRule type="containsText" dxfId="46" priority="42" operator="containsText" text="M">
      <formula>NOT(ISERROR(SEARCH("M",E47)))</formula>
    </cfRule>
  </conditionalFormatting>
  <conditionalFormatting sqref="E47">
    <cfRule type="containsText" dxfId="45" priority="41" operator="containsText" text="S">
      <formula>NOT(ISERROR(SEARCH("S",E47)))</formula>
    </cfRule>
  </conditionalFormatting>
  <conditionalFormatting sqref="E56">
    <cfRule type="containsText" dxfId="44" priority="38" operator="containsText" text="N">
      <formula>NOT(ISERROR(SEARCH("N",E56)))</formula>
    </cfRule>
    <cfRule type="containsText" dxfId="43" priority="39" operator="containsText" text="Q">
      <formula>NOT(ISERROR(SEARCH("Q",E56)))</formula>
    </cfRule>
    <cfRule type="containsText" dxfId="42" priority="40" operator="containsText" text="D">
      <formula>NOT(ISERROR(SEARCH("D",E56)))</formula>
    </cfRule>
  </conditionalFormatting>
  <conditionalFormatting sqref="E56">
    <cfRule type="containsText" dxfId="41" priority="37" operator="containsText" text="M">
      <formula>NOT(ISERROR(SEARCH("M",E56)))</formula>
    </cfRule>
  </conditionalFormatting>
  <conditionalFormatting sqref="E56">
    <cfRule type="containsText" dxfId="40" priority="36" operator="containsText" text="S">
      <formula>NOT(ISERROR(SEARCH("S",E56)))</formula>
    </cfRule>
  </conditionalFormatting>
  <conditionalFormatting sqref="A9">
    <cfRule type="containsText" dxfId="39" priority="33" operator="containsText" text="N">
      <formula>NOT(ISERROR(SEARCH("N",A9)))</formula>
    </cfRule>
    <cfRule type="containsText" dxfId="38" priority="34" operator="containsText" text="Q">
      <formula>NOT(ISERROR(SEARCH("Q",A9)))</formula>
    </cfRule>
    <cfRule type="containsText" dxfId="37" priority="35" operator="containsText" text="D">
      <formula>NOT(ISERROR(SEARCH("D",A9)))</formula>
    </cfRule>
  </conditionalFormatting>
  <conditionalFormatting sqref="A9">
    <cfRule type="containsText" dxfId="36" priority="32" operator="containsText" text="M">
      <formula>NOT(ISERROR(SEARCH("M",A9)))</formula>
    </cfRule>
  </conditionalFormatting>
  <conditionalFormatting sqref="A9">
    <cfRule type="containsText" dxfId="35" priority="31" operator="containsText" text="S">
      <formula>NOT(ISERROR(SEARCH("S",A9)))</formula>
    </cfRule>
  </conditionalFormatting>
  <conditionalFormatting sqref="E36">
    <cfRule type="containsText" dxfId="25" priority="1" operator="containsText" text="S">
      <formula>NOT(ISERROR(SEARCH("S",E36)))</formula>
    </cfRule>
  </conditionalFormatting>
  <conditionalFormatting sqref="E45">
    <cfRule type="containsText" dxfId="24" priority="23" operator="containsText" text="N">
      <formula>NOT(ISERROR(SEARCH("N",E45)))</formula>
    </cfRule>
    <cfRule type="containsText" dxfId="23" priority="24" operator="containsText" text="Q">
      <formula>NOT(ISERROR(SEARCH("Q",E45)))</formula>
    </cfRule>
    <cfRule type="containsText" dxfId="22" priority="25" operator="containsText" text="D">
      <formula>NOT(ISERROR(SEARCH("D",E45)))</formula>
    </cfRule>
  </conditionalFormatting>
  <conditionalFormatting sqref="E45">
    <cfRule type="containsText" dxfId="21" priority="22" operator="containsText" text="M">
      <formula>NOT(ISERROR(SEARCH("M",E45)))</formula>
    </cfRule>
  </conditionalFormatting>
  <conditionalFormatting sqref="E45">
    <cfRule type="containsText" dxfId="20" priority="21" operator="containsText" text="S">
      <formula>NOT(ISERROR(SEARCH("S",E45)))</formula>
    </cfRule>
  </conditionalFormatting>
  <conditionalFormatting sqref="E42">
    <cfRule type="containsText" dxfId="19" priority="18" operator="containsText" text="N">
      <formula>NOT(ISERROR(SEARCH("N",E42)))</formula>
    </cfRule>
    <cfRule type="containsText" dxfId="18" priority="19" operator="containsText" text="Q">
      <formula>NOT(ISERROR(SEARCH("Q",E42)))</formula>
    </cfRule>
    <cfRule type="containsText" dxfId="17" priority="20" operator="containsText" text="D">
      <formula>NOT(ISERROR(SEARCH("D",E42)))</formula>
    </cfRule>
  </conditionalFormatting>
  <conditionalFormatting sqref="E42">
    <cfRule type="containsText" dxfId="16" priority="17" operator="containsText" text="M">
      <formula>NOT(ISERROR(SEARCH("M",E42)))</formula>
    </cfRule>
  </conditionalFormatting>
  <conditionalFormatting sqref="E42">
    <cfRule type="containsText" dxfId="15" priority="16" operator="containsText" text="S">
      <formula>NOT(ISERROR(SEARCH("S",E42)))</formula>
    </cfRule>
  </conditionalFormatting>
  <conditionalFormatting sqref="E28">
    <cfRule type="containsText" dxfId="14" priority="13" operator="containsText" text="N">
      <formula>NOT(ISERROR(SEARCH("N",E28)))</formula>
    </cfRule>
    <cfRule type="containsText" dxfId="13" priority="14" operator="containsText" text="Q">
      <formula>NOT(ISERROR(SEARCH("Q",E28)))</formula>
    </cfRule>
    <cfRule type="containsText" dxfId="12" priority="15" operator="containsText" text="D">
      <formula>NOT(ISERROR(SEARCH("D",E28)))</formula>
    </cfRule>
  </conditionalFormatting>
  <conditionalFormatting sqref="E28">
    <cfRule type="containsText" dxfId="11" priority="12" operator="containsText" text="M">
      <formula>NOT(ISERROR(SEARCH("M",E28)))</formula>
    </cfRule>
  </conditionalFormatting>
  <conditionalFormatting sqref="E28">
    <cfRule type="containsText" dxfId="10" priority="11" operator="containsText" text="S">
      <formula>NOT(ISERROR(SEARCH("S",E28)))</formula>
    </cfRule>
  </conditionalFormatting>
  <conditionalFormatting sqref="E21">
    <cfRule type="containsText" dxfId="9" priority="8" operator="containsText" text="N">
      <formula>NOT(ISERROR(SEARCH("N",E21)))</formula>
    </cfRule>
    <cfRule type="containsText" dxfId="8" priority="9" operator="containsText" text="Q">
      <formula>NOT(ISERROR(SEARCH("Q",E21)))</formula>
    </cfRule>
    <cfRule type="containsText" dxfId="7" priority="10" operator="containsText" text="D">
      <formula>NOT(ISERROR(SEARCH("D",E21)))</formula>
    </cfRule>
  </conditionalFormatting>
  <conditionalFormatting sqref="E21">
    <cfRule type="containsText" dxfId="6" priority="7" operator="containsText" text="M">
      <formula>NOT(ISERROR(SEARCH("M",E21)))</formula>
    </cfRule>
  </conditionalFormatting>
  <conditionalFormatting sqref="E21">
    <cfRule type="containsText" dxfId="5" priority="6" operator="containsText" text="S">
      <formula>NOT(ISERROR(SEARCH("S",E21)))</formula>
    </cfRule>
  </conditionalFormatting>
  <conditionalFormatting sqref="E36">
    <cfRule type="containsText" dxfId="4" priority="3" operator="containsText" text="N">
      <formula>NOT(ISERROR(SEARCH("N",E36)))</formula>
    </cfRule>
    <cfRule type="containsText" dxfId="3" priority="4" operator="containsText" text="Q">
      <formula>NOT(ISERROR(SEARCH("Q",E36)))</formula>
    </cfRule>
    <cfRule type="containsText" dxfId="2" priority="5" operator="containsText" text="D">
      <formula>NOT(ISERROR(SEARCH("D",E36)))</formula>
    </cfRule>
  </conditionalFormatting>
  <conditionalFormatting sqref="E36">
    <cfRule type="containsText" dxfId="1" priority="2" operator="containsText" text="M">
      <formula>NOT(ISERROR(SEARCH("M",E36)))</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2674D9-EBC7-4C6D-B95D-4732CA47C220}">
  <ds:schemaRefs>
    <ds:schemaRef ds:uri="http://schemas.microsoft.com/office/2006/documentManagement/types"/>
    <ds:schemaRef ds:uri="2b74ce76-924e-4f85-9d50-7a2f0f8522e4"/>
    <ds:schemaRef ds:uri="http://purl.org/dc/elements/1.1/"/>
    <ds:schemaRef ds:uri="http://schemas.openxmlformats.org/package/2006/metadata/core-properties"/>
    <ds:schemaRef ds:uri="http://purl.org/dc/terms/"/>
    <ds:schemaRef ds:uri="http://schemas.microsoft.com/office/2006/metadata/properties"/>
    <ds:schemaRef ds:uri="f69377c8-399b-4db4-848c-cc64d5a1929a"/>
    <ds:schemaRef ds:uri="http://www.w3.org/XML/1998/namespace"/>
    <ds:schemaRef ds:uri="http://purl.org/dc/dcmitype/"/>
  </ds:schemaRefs>
</ds:datastoreItem>
</file>

<file path=customXml/itemProps2.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2F42EF08-E121-4A0C-B74C-22946672B5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URS Document</vt:lpstr>
      <vt:lpstr>IA</vt:lpstr>
      <vt:lpstr>QualificationTest</vt:lpstr>
      <vt:lpstr>RoomClassification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Daryll Tighe</cp:lastModifiedBy>
  <cp:lastPrinted>2014-07-03T08:44:48Z</cp:lastPrinted>
  <dcterms:created xsi:type="dcterms:W3CDTF">2010-02-09T07:47:19Z</dcterms:created>
  <dcterms:modified xsi:type="dcterms:W3CDTF">2019-08-05T12:22:49Z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